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01.DorProject.local\Sharing\Design\2024\Artik Subvencia\Artik gyuxer Tuf\1.Hovtashen+\BoQ\"/>
    </mc:Choice>
  </mc:AlternateContent>
  <bookViews>
    <workbookView xWindow="0" yWindow="0" windowWidth="23040" windowHeight="9192" tabRatio="910"/>
  </bookViews>
  <sheets>
    <sheet name="Ampop ampopagir" sheetId="1" r:id="rId1"/>
  </sheets>
  <definedNames>
    <definedName name="_xlnm.Print_Area" localSheetId="0">'Ampop ampopagir'!$A$1:$H$18</definedName>
    <definedName name="_xlnm.Print_Titles" localSheetId="0">'Ampop ampopagir'!$4:$4</definedName>
  </definedNames>
  <calcPr calcId="162913"/>
</workbook>
</file>

<file path=xl/calcChain.xml><?xml version="1.0" encoding="utf-8"?>
<calcChain xmlns="http://schemas.openxmlformats.org/spreadsheetml/2006/main">
  <c r="J8" i="1" l="1"/>
  <c r="J9" i="1"/>
  <c r="J10" i="1"/>
  <c r="J11" i="1"/>
  <c r="J12" i="1"/>
  <c r="J13" i="1"/>
  <c r="J7" i="1"/>
  <c r="H9" i="1"/>
  <c r="H10" i="1"/>
  <c r="H11" i="1"/>
  <c r="H12" i="1"/>
  <c r="H13" i="1"/>
  <c r="H7" i="1" l="1"/>
  <c r="H14" i="1" s="1"/>
  <c r="G21" i="1" s="1"/>
</calcChain>
</file>

<file path=xl/sharedStrings.xml><?xml version="1.0" encoding="utf-8"?>
<sst xmlns="http://schemas.openxmlformats.org/spreadsheetml/2006/main" count="42" uniqueCount="35">
  <si>
    <t>NN</t>
  </si>
  <si>
    <t>I.  Зем. Работы</t>
  </si>
  <si>
    <t>I. Հողային աշխատանքներ</t>
  </si>
  <si>
    <t>II. Երթևեկելի մաս</t>
  </si>
  <si>
    <t>II. Проезжая часть</t>
  </si>
  <si>
    <t xml:space="preserve">Միաձույլ բետոնի B-20 (եզրաշար 20x40սմ) հիմքի համար նախատեսվող ավազակոպիճային շերտ հ=5սմ </t>
  </si>
  <si>
    <t>Гравийно - печаный слой h=5см для основания монолитного бетона B-20 (верста 20x40 см)</t>
  </si>
  <si>
    <t>Երթևեկելի մասի, իջատեղերի և մուտքերի եզրային հատվածների ամրացում միաձույլ բետոնով B-20 (եզրաշար 20x40սմ)</t>
  </si>
  <si>
    <t>Երթ. մասի տուֆե 18x20x40սմ ծածկույթ (շաղախ)</t>
  </si>
  <si>
    <t>Мощение туф камнями 18x20x40см (раствор)</t>
  </si>
  <si>
    <r>
      <t>м</t>
    </r>
    <r>
      <rPr>
        <vertAlign val="superscript"/>
        <sz val="12"/>
        <rFont val="GHEA Grapalat"/>
        <family val="3"/>
      </rPr>
      <t>3</t>
    </r>
  </si>
  <si>
    <r>
      <t>մ</t>
    </r>
    <r>
      <rPr>
        <vertAlign val="superscript"/>
        <sz val="12"/>
        <rFont val="GHEA Grapalat"/>
        <family val="3"/>
      </rPr>
      <t>3</t>
    </r>
  </si>
  <si>
    <r>
      <t>м</t>
    </r>
    <r>
      <rPr>
        <vertAlign val="superscript"/>
        <sz val="12"/>
        <color indexed="8"/>
        <rFont val="GHEA Grapalat"/>
        <family val="3"/>
      </rPr>
      <t>2</t>
    </r>
  </si>
  <si>
    <r>
      <t>մ</t>
    </r>
    <r>
      <rPr>
        <vertAlign val="superscript"/>
        <sz val="12"/>
        <color indexed="8"/>
        <rFont val="GHEA Grapalat"/>
        <family val="3"/>
      </rPr>
      <t>2</t>
    </r>
  </si>
  <si>
    <t>Укрепление кромок проезжей части, съездов и входов монолитным бетоном B-20 (верста 20x40 см)</t>
  </si>
  <si>
    <t>п.м.</t>
  </si>
  <si>
    <t>գծմ</t>
  </si>
  <si>
    <t>Составил / Կազմեց                                        Դ․ Քարտաշյան</t>
  </si>
  <si>
    <t>Աշխատանքների  անվանումը</t>
  </si>
  <si>
    <t>единица измерения</t>
  </si>
  <si>
    <t>Օбъем
Ծավալը</t>
  </si>
  <si>
    <t>3-րդ փողոց</t>
  </si>
  <si>
    <t xml:space="preserve">ՀՀ Շիրակի մարզի Արթիկի համայնքապետարանի կարիքների համար Արթիկ համայնքի թվով 14 բնակավայրերի ներհամայնքային ճանապարհների տուֆ քարով սալապատման և ջրահեռացման համակարգերի անցկացման աշխատանքների կատարման նախագծերի պատրաստման և ծախսերի գնահատման խորհրդատվական ծառայություններ
Консультационные услуги по подготовке проектов и сметной стоимости строительства туфовых мощения и водоотводных систем внутримуниципальных дорог 14 населенных пунктов общины Артик, для нужд муниципалитета Артик Ширакского областьа РА.        
      Овташен нас. пункт улица 3 / Հովտաշեն բնակավայրի 3-րդ փողոց </t>
  </si>
  <si>
    <t>ВЕДОМОСТЬ ОБЪЕМОВ /ԾԱՎԱԼԱԹԵՐԹ</t>
  </si>
  <si>
    <t>Общий
Ընդհանուրը</t>
  </si>
  <si>
    <t>Наименование работ</t>
  </si>
  <si>
    <t>չափման 
միավոր</t>
  </si>
  <si>
    <t>Стимость 
единицы
Միավորի
արժեքը</t>
  </si>
  <si>
    <t>Итого
Ընդամենը
(тысяча драм/
հազար դրամ)</t>
  </si>
  <si>
    <r>
      <t>Разработка грунта 9․6(9-IV) и погрузка экс 1,5м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family val="3"/>
      </rPr>
      <t xml:space="preserve">  ковшом на а/с и вывоз в отвал на 3 км </t>
    </r>
  </si>
  <si>
    <r>
      <t>9․6(9-IV)կարգի բնահողի մշակում և բարձում էկս 1,5մ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family val="3"/>
      </rPr>
      <t xml:space="preserve"> շ.տ  ա/ի և տեղափոխում լցակույտ 3 կմ </t>
    </r>
  </si>
  <si>
    <t>Խճային հիմք h=15սմ</t>
  </si>
  <si>
    <t>Լվացած ավազային շերտ h=10սմ</t>
  </si>
  <si>
    <t xml:space="preserve">Щебёнистое основание  h=15см </t>
  </si>
  <si>
    <t>Слой мытого песка  h=10см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</si>
</sst>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6" formatCode="0.0000000"/>
  </numFmts>
  <fonts count="16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vertAlign val="superscript"/>
      <sz val="12"/>
      <name val="GHEA Grapalat"/>
      <family val="3"/>
    </font>
    <font>
      <b/>
      <i/>
      <sz val="12"/>
      <name val="GHEA Grapalat"/>
      <family val="3"/>
    </font>
    <font>
      <b/>
      <sz val="12"/>
      <color indexed="8"/>
      <name val="GHEA Grapalat"/>
      <family val="3"/>
    </font>
    <font>
      <sz val="12"/>
      <color indexed="8"/>
      <name val="GHEA Grapalat"/>
      <family val="3"/>
    </font>
    <font>
      <vertAlign val="superscript"/>
      <sz val="12"/>
      <color indexed="8"/>
      <name val="GHEA Grapalat"/>
      <family val="3"/>
    </font>
    <font>
      <b/>
      <sz val="12"/>
      <color indexed="8"/>
      <name val="Sylfaen"/>
      <family val="1"/>
    </font>
    <font>
      <b/>
      <sz val="12"/>
      <name val="Sylfaen"/>
      <family val="1"/>
    </font>
    <font>
      <b/>
      <sz val="12"/>
      <name val="Sylfaen"/>
      <family val="1"/>
      <charset val="204"/>
    </font>
    <font>
      <sz val="12"/>
      <name val="GHEA Grapalat"/>
      <charset val="204"/>
    </font>
    <font>
      <b/>
      <sz val="12"/>
      <name val="GHEA Grapalat"/>
      <charset val="204"/>
    </font>
    <font>
      <vertAlign val="superscript"/>
      <sz val="12"/>
      <name val="GHEA Grapalat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4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/>
    <xf numFmtId="0" fontId="3" fillId="2" borderId="0" xfId="0" applyFont="1" applyFill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4" fillId="2" borderId="0" xfId="0" applyFont="1" applyFill="1"/>
    <xf numFmtId="0" fontId="7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/>
    </xf>
    <xf numFmtId="164" fontId="3" fillId="0" borderId="0" xfId="0" applyNumberFormat="1" applyFont="1"/>
    <xf numFmtId="0" fontId="10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/>
    </xf>
    <xf numFmtId="0" fontId="14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6" fontId="3" fillId="0" borderId="0" xfId="0" applyNumberFormat="1" applyFont="1"/>
    <xf numFmtId="164" fontId="3" fillId="0" borderId="1" xfId="0" applyNumberFormat="1" applyFont="1" applyBorder="1" applyAlignment="1">
      <alignment horizontal="center" vertical="center"/>
    </xf>
  </cellXfs>
  <cellStyles count="3">
    <cellStyle name="Normal" xfId="0" builtinId="0"/>
    <cellStyle name="Normal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152400</xdr:colOff>
      <xdr:row>13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6487775" y="43862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13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13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13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2</xdr:col>
      <xdr:colOff>1488141</xdr:colOff>
      <xdr:row>15</xdr:row>
      <xdr:rowOff>80682</xdr:rowOff>
    </xdr:from>
    <xdr:to>
      <xdr:col>2</xdr:col>
      <xdr:colOff>3068170</xdr:colOff>
      <xdr:row>17</xdr:row>
      <xdr:rowOff>139457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1A942F4-859E-FF22-85D8-0992A09467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4259" y="6974541"/>
          <a:ext cx="1580029" cy="5607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0"/>
  <sheetViews>
    <sheetView showGridLines="0" tabSelected="1" view="pageBreakPreview" topLeftCell="A4" zoomScale="85" zoomScaleNormal="85" zoomScaleSheetLayoutView="85" workbookViewId="0">
      <selection activeCell="G11" sqref="G11"/>
    </sheetView>
  </sheetViews>
  <sheetFormatPr defaultColWidth="9.33203125" defaultRowHeight="17.399999999999999" x14ac:dyDescent="0.4"/>
  <cols>
    <col min="1" max="1" width="4.44140625" style="7" customWidth="1"/>
    <col min="2" max="2" width="65.44140625" style="3" customWidth="1"/>
    <col min="3" max="3" width="74.33203125" style="3" customWidth="1"/>
    <col min="4" max="4" width="13" style="5" bestFit="1" customWidth="1"/>
    <col min="5" max="5" width="10.44140625" style="5" bestFit="1" customWidth="1"/>
    <col min="6" max="6" width="10.88671875" style="22" bestFit="1" customWidth="1"/>
    <col min="7" max="7" width="14.88671875" style="3" bestFit="1" customWidth="1"/>
    <col min="8" max="8" width="16.6640625" style="3" bestFit="1" customWidth="1"/>
    <col min="9" max="9" width="11.33203125" style="3" bestFit="1" customWidth="1"/>
    <col min="10" max="10" width="10.109375" style="3" bestFit="1" customWidth="1"/>
    <col min="11" max="16384" width="9.33203125" style="3"/>
  </cols>
  <sheetData>
    <row r="1" spans="1:10" ht="30.6" customHeight="1" x14ac:dyDescent="0.4">
      <c r="A1" s="41" t="s">
        <v>23</v>
      </c>
      <c r="B1" s="41"/>
      <c r="C1" s="41"/>
      <c r="D1" s="41"/>
      <c r="E1" s="41"/>
      <c r="F1" s="41"/>
      <c r="G1" s="41"/>
      <c r="H1" s="41"/>
      <c r="I1" s="8"/>
    </row>
    <row r="2" spans="1:10" s="7" customFormat="1" ht="138" customHeight="1" x14ac:dyDescent="0.35">
      <c r="A2" s="16" t="s">
        <v>0</v>
      </c>
      <c r="B2" s="38" t="s">
        <v>22</v>
      </c>
      <c r="C2" s="38"/>
      <c r="D2" s="38"/>
      <c r="E2" s="38"/>
      <c r="F2" s="38"/>
      <c r="G2" s="38"/>
      <c r="H2" s="14"/>
      <c r="I2" s="14"/>
    </row>
    <row r="3" spans="1:10" s="7" customFormat="1" ht="81" x14ac:dyDescent="0.35">
      <c r="A3" s="28" t="s">
        <v>0</v>
      </c>
      <c r="B3" s="1" t="s">
        <v>25</v>
      </c>
      <c r="C3" s="28" t="s">
        <v>18</v>
      </c>
      <c r="D3" s="28" t="s">
        <v>19</v>
      </c>
      <c r="E3" s="28" t="s">
        <v>26</v>
      </c>
      <c r="F3" s="28" t="s">
        <v>20</v>
      </c>
      <c r="G3" s="29" t="s">
        <v>27</v>
      </c>
      <c r="H3" s="30" t="s">
        <v>28</v>
      </c>
      <c r="I3" s="14"/>
    </row>
    <row r="4" spans="1:10" x14ac:dyDescent="0.4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31">
        <v>7</v>
      </c>
      <c r="H4" s="31">
        <v>8</v>
      </c>
    </row>
    <row r="5" spans="1:10" x14ac:dyDescent="0.4">
      <c r="A5" s="1"/>
      <c r="B5" s="39" t="s">
        <v>21</v>
      </c>
      <c r="C5" s="40"/>
      <c r="D5" s="1"/>
      <c r="E5" s="1"/>
      <c r="F5" s="1"/>
      <c r="G5" s="1"/>
      <c r="H5" s="1"/>
    </row>
    <row r="6" spans="1:10" x14ac:dyDescent="0.4">
      <c r="A6" s="1"/>
      <c r="B6" s="6" t="s">
        <v>1</v>
      </c>
      <c r="C6" s="6" t="s">
        <v>2</v>
      </c>
      <c r="D6" s="1"/>
      <c r="E6" s="1"/>
      <c r="F6" s="1"/>
      <c r="G6" s="2"/>
      <c r="H6" s="2"/>
    </row>
    <row r="7" spans="1:10" ht="36.6" x14ac:dyDescent="0.4">
      <c r="A7" s="1">
        <v>1</v>
      </c>
      <c r="B7" s="23" t="s">
        <v>29</v>
      </c>
      <c r="C7" s="24" t="s">
        <v>30</v>
      </c>
      <c r="D7" s="4" t="s">
        <v>10</v>
      </c>
      <c r="E7" s="2" t="s">
        <v>11</v>
      </c>
      <c r="F7" s="2">
        <v>409.14</v>
      </c>
      <c r="G7" s="2">
        <v>1.6379999999999999</v>
      </c>
      <c r="H7" s="2">
        <f>G7*F7</f>
        <v>670.17131999999992</v>
      </c>
      <c r="J7" s="2">
        <f>ROUND(G7,3)</f>
        <v>1.6379999999999999</v>
      </c>
    </row>
    <row r="8" spans="1:10" x14ac:dyDescent="0.4">
      <c r="A8" s="1"/>
      <c r="B8" s="17" t="s">
        <v>4</v>
      </c>
      <c r="C8" s="17" t="s">
        <v>3</v>
      </c>
      <c r="D8" s="2"/>
      <c r="E8" s="2"/>
      <c r="F8" s="2"/>
      <c r="G8" s="2"/>
      <c r="H8" s="2"/>
      <c r="J8" s="2">
        <f t="shared" ref="J8:J13" si="0">ROUND(G8,3)</f>
        <v>0</v>
      </c>
    </row>
    <row r="9" spans="1:10" ht="34.799999999999997" x14ac:dyDescent="0.4">
      <c r="A9" s="25">
        <v>1</v>
      </c>
      <c r="B9" s="26" t="s">
        <v>14</v>
      </c>
      <c r="C9" s="27" t="s">
        <v>7</v>
      </c>
      <c r="D9" s="20" t="s">
        <v>15</v>
      </c>
      <c r="E9" s="21" t="s">
        <v>16</v>
      </c>
      <c r="F9" s="2">
        <v>691.5</v>
      </c>
      <c r="G9" s="2">
        <v>6.1509</v>
      </c>
      <c r="H9" s="2">
        <f t="shared" ref="H9:H13" si="1">G9*F9</f>
        <v>4253.34735</v>
      </c>
      <c r="J9" s="2">
        <f t="shared" si="0"/>
        <v>6.1509999999999998</v>
      </c>
    </row>
    <row r="10" spans="1:10" ht="34.799999999999997" x14ac:dyDescent="0.4">
      <c r="A10" s="15">
        <v>2</v>
      </c>
      <c r="B10" s="18" t="s">
        <v>6</v>
      </c>
      <c r="C10" s="19" t="s">
        <v>5</v>
      </c>
      <c r="D10" s="4" t="s">
        <v>10</v>
      </c>
      <c r="E10" s="2" t="s">
        <v>11</v>
      </c>
      <c r="F10" s="43">
        <v>6.9150000000000009</v>
      </c>
      <c r="G10" s="2">
        <v>14.5128</v>
      </c>
      <c r="H10" s="2">
        <f t="shared" si="1"/>
        <v>100.35601200000002</v>
      </c>
      <c r="J10" s="2">
        <f t="shared" si="0"/>
        <v>14.513</v>
      </c>
    </row>
    <row r="11" spans="1:10" ht="19.2" x14ac:dyDescent="0.4">
      <c r="A11" s="15">
        <v>3</v>
      </c>
      <c r="B11" s="18" t="s">
        <v>33</v>
      </c>
      <c r="C11" s="19" t="s">
        <v>31</v>
      </c>
      <c r="D11" s="20" t="s">
        <v>12</v>
      </c>
      <c r="E11" s="21" t="s">
        <v>13</v>
      </c>
      <c r="F11" s="2">
        <v>1363.8</v>
      </c>
      <c r="G11" s="2">
        <v>2.1760000000000002</v>
      </c>
      <c r="H11" s="2">
        <f t="shared" si="1"/>
        <v>2967.6288</v>
      </c>
      <c r="J11" s="2">
        <f t="shared" si="0"/>
        <v>2.1760000000000002</v>
      </c>
    </row>
    <row r="12" spans="1:10" ht="19.2" x14ac:dyDescent="0.4">
      <c r="A12" s="15">
        <v>4</v>
      </c>
      <c r="B12" s="18" t="s">
        <v>34</v>
      </c>
      <c r="C12" s="19" t="s">
        <v>32</v>
      </c>
      <c r="D12" s="20" t="s">
        <v>12</v>
      </c>
      <c r="E12" s="21" t="s">
        <v>13</v>
      </c>
      <c r="F12" s="2">
        <v>1363.8</v>
      </c>
      <c r="G12" s="2">
        <v>1.3480000000000001</v>
      </c>
      <c r="H12" s="2">
        <f t="shared" si="1"/>
        <v>1838.4024000000002</v>
      </c>
      <c r="J12" s="2">
        <f t="shared" si="0"/>
        <v>1.3480000000000001</v>
      </c>
    </row>
    <row r="13" spans="1:10" ht="19.2" x14ac:dyDescent="0.4">
      <c r="A13" s="15">
        <v>5</v>
      </c>
      <c r="B13" s="18" t="s">
        <v>9</v>
      </c>
      <c r="C13" s="19" t="s">
        <v>8</v>
      </c>
      <c r="D13" s="20" t="s">
        <v>12</v>
      </c>
      <c r="E13" s="21" t="s">
        <v>13</v>
      </c>
      <c r="F13" s="2">
        <v>1363.8</v>
      </c>
      <c r="G13" s="2">
        <v>5.0549999999999997</v>
      </c>
      <c r="H13" s="2">
        <f t="shared" si="1"/>
        <v>6894.0089999999991</v>
      </c>
      <c r="J13" s="2">
        <f t="shared" si="0"/>
        <v>5.0549999999999997</v>
      </c>
    </row>
    <row r="14" spans="1:10" ht="39.6" customHeight="1" x14ac:dyDescent="0.4">
      <c r="A14" s="36" t="s">
        <v>24</v>
      </c>
      <c r="B14" s="37"/>
      <c r="C14" s="37"/>
      <c r="D14" s="37"/>
      <c r="E14" s="37"/>
      <c r="F14" s="37"/>
      <c r="G14" s="37"/>
      <c r="H14" s="32">
        <f>SUM(H6:H13)</f>
        <v>16723.914882000001</v>
      </c>
    </row>
    <row r="15" spans="1:10" ht="20.25" customHeight="1" x14ac:dyDescent="0.4">
      <c r="A15" s="33"/>
      <c r="B15" s="34"/>
      <c r="C15" s="34"/>
      <c r="D15" s="34"/>
      <c r="E15" s="34"/>
      <c r="F15" s="34"/>
      <c r="G15" s="13"/>
    </row>
    <row r="16" spans="1:10" ht="20.25" customHeight="1" x14ac:dyDescent="0.4">
      <c r="A16" s="9"/>
      <c r="B16" s="10"/>
      <c r="C16" s="10"/>
      <c r="D16" s="11"/>
      <c r="E16" s="11"/>
      <c r="F16" s="5"/>
    </row>
    <row r="17" spans="3:8" ht="20.25" customHeight="1" x14ac:dyDescent="0.4">
      <c r="C17" s="13" t="s">
        <v>17</v>
      </c>
      <c r="D17" s="13"/>
      <c r="E17" s="13"/>
      <c r="F17" s="13"/>
    </row>
    <row r="18" spans="3:8" ht="20.25" customHeight="1" x14ac:dyDescent="0.4">
      <c r="C18" s="13"/>
      <c r="D18" s="12"/>
      <c r="E18" s="12"/>
      <c r="F18" s="12"/>
    </row>
    <row r="19" spans="3:8" ht="20.25" customHeight="1" x14ac:dyDescent="0.4">
      <c r="C19" s="13"/>
      <c r="D19" s="13"/>
      <c r="E19" s="13"/>
      <c r="F19" s="13"/>
    </row>
    <row r="20" spans="3:8" ht="20.25" customHeight="1" x14ac:dyDescent="0.4"/>
    <row r="21" spans="3:8" ht="20.25" customHeight="1" x14ac:dyDescent="0.4">
      <c r="G21" s="42">
        <f>H21-H14</f>
        <v>-3.2843512599356472E-5</v>
      </c>
      <c r="H21" s="35">
        <v>16723.914849156488</v>
      </c>
    </row>
    <row r="22" spans="3:8" ht="20.25" customHeight="1" x14ac:dyDescent="0.4"/>
    <row r="23" spans="3:8" ht="20.25" customHeight="1" x14ac:dyDescent="0.4"/>
    <row r="24" spans="3:8" ht="20.25" customHeight="1" x14ac:dyDescent="0.4"/>
    <row r="25" spans="3:8" ht="20.25" customHeight="1" x14ac:dyDescent="0.4"/>
    <row r="26" spans="3:8" ht="20.25" customHeight="1" x14ac:dyDescent="0.4"/>
    <row r="27" spans="3:8" ht="20.25" customHeight="1" x14ac:dyDescent="0.4"/>
    <row r="28" spans="3:8" ht="20.25" customHeight="1" x14ac:dyDescent="0.4"/>
    <row r="29" spans="3:8" ht="20.25" customHeight="1" x14ac:dyDescent="0.4"/>
    <row r="30" spans="3:8" ht="20.25" customHeight="1" x14ac:dyDescent="0.4"/>
    <row r="31" spans="3:8" ht="20.25" customHeight="1" x14ac:dyDescent="0.4"/>
    <row r="32" spans="3:8" ht="20.25" customHeight="1" x14ac:dyDescent="0.4"/>
    <row r="33" ht="20.25" customHeight="1" x14ac:dyDescent="0.4"/>
    <row r="34" ht="20.25" customHeight="1" x14ac:dyDescent="0.4"/>
    <row r="35" ht="20.25" customHeight="1" x14ac:dyDescent="0.4"/>
    <row r="36" ht="20.25" customHeight="1" x14ac:dyDescent="0.4"/>
    <row r="37" ht="20.25" customHeight="1" x14ac:dyDescent="0.4"/>
    <row r="38" ht="20.25" customHeight="1" x14ac:dyDescent="0.4"/>
    <row r="39" ht="20.25" customHeight="1" x14ac:dyDescent="0.4"/>
    <row r="40" ht="20.25" customHeight="1" x14ac:dyDescent="0.4"/>
    <row r="41" ht="20.25" customHeight="1" x14ac:dyDescent="0.4"/>
    <row r="42" ht="20.25" customHeight="1" x14ac:dyDescent="0.4"/>
    <row r="43" ht="20.25" customHeight="1" x14ac:dyDescent="0.4"/>
    <row r="44" ht="20.25" customHeight="1" x14ac:dyDescent="0.4"/>
    <row r="45" ht="20.25" customHeight="1" x14ac:dyDescent="0.4"/>
    <row r="46" ht="20.25" customHeight="1" x14ac:dyDescent="0.4"/>
    <row r="47" ht="20.25" customHeight="1" x14ac:dyDescent="0.4"/>
    <row r="48" ht="20.25" customHeight="1" x14ac:dyDescent="0.4"/>
    <row r="49" ht="20.25" customHeight="1" x14ac:dyDescent="0.4"/>
    <row r="50" ht="20.25" customHeight="1" x14ac:dyDescent="0.4"/>
    <row r="51" ht="20.25" customHeight="1" x14ac:dyDescent="0.4"/>
    <row r="52" ht="20.25" customHeight="1" x14ac:dyDescent="0.4"/>
    <row r="53" ht="20.25" customHeight="1" x14ac:dyDescent="0.4"/>
    <row r="54" ht="20.25" customHeight="1" x14ac:dyDescent="0.4"/>
    <row r="55" ht="20.25" customHeight="1" x14ac:dyDescent="0.4"/>
    <row r="56" ht="20.25" customHeight="1" x14ac:dyDescent="0.4"/>
    <row r="57" ht="20.25" customHeight="1" x14ac:dyDescent="0.4"/>
    <row r="58" ht="20.25" customHeight="1" x14ac:dyDescent="0.4"/>
    <row r="59" ht="20.25" customHeight="1" x14ac:dyDescent="0.4"/>
    <row r="60" ht="20.25" customHeight="1" x14ac:dyDescent="0.4"/>
    <row r="61" ht="20.25" customHeight="1" x14ac:dyDescent="0.4"/>
    <row r="62" ht="20.25" customHeight="1" x14ac:dyDescent="0.4"/>
    <row r="63" ht="20.25" customHeight="1" x14ac:dyDescent="0.4"/>
    <row r="64" ht="20.25" customHeight="1" x14ac:dyDescent="0.4"/>
    <row r="65" ht="20.25" customHeight="1" x14ac:dyDescent="0.4"/>
    <row r="66" ht="20.25" customHeight="1" x14ac:dyDescent="0.4"/>
    <row r="67" ht="20.25" customHeight="1" x14ac:dyDescent="0.4"/>
    <row r="68" ht="20.25" customHeight="1" x14ac:dyDescent="0.4"/>
    <row r="69" ht="20.25" customHeight="1" x14ac:dyDescent="0.4"/>
    <row r="70" ht="20.25" customHeight="1" x14ac:dyDescent="0.4"/>
    <row r="71" ht="20.25" customHeight="1" x14ac:dyDescent="0.4"/>
    <row r="72" ht="20.25" customHeight="1" x14ac:dyDescent="0.4"/>
    <row r="73" ht="20.25" customHeight="1" x14ac:dyDescent="0.4"/>
    <row r="74" ht="20.25" customHeight="1" x14ac:dyDescent="0.4"/>
    <row r="75" ht="20.25" customHeight="1" x14ac:dyDescent="0.4"/>
    <row r="76" ht="20.25" customHeight="1" x14ac:dyDescent="0.4"/>
    <row r="77" ht="20.25" customHeight="1" x14ac:dyDescent="0.4"/>
    <row r="78" ht="20.25" customHeight="1" x14ac:dyDescent="0.4"/>
    <row r="79" ht="20.25" customHeight="1" x14ac:dyDescent="0.4"/>
    <row r="80" ht="20.25" customHeight="1" x14ac:dyDescent="0.4"/>
    <row r="81" ht="20.25" customHeight="1" x14ac:dyDescent="0.4"/>
    <row r="82" ht="20.25" customHeight="1" x14ac:dyDescent="0.4"/>
    <row r="83" ht="20.25" customHeight="1" x14ac:dyDescent="0.4"/>
    <row r="84" ht="20.25" customHeight="1" x14ac:dyDescent="0.4"/>
    <row r="85" ht="20.25" customHeight="1" x14ac:dyDescent="0.4"/>
    <row r="86" ht="20.25" customHeight="1" x14ac:dyDescent="0.4"/>
    <row r="87" ht="20.25" customHeight="1" x14ac:dyDescent="0.4"/>
    <row r="88" ht="20.25" customHeight="1" x14ac:dyDescent="0.4"/>
    <row r="89" ht="20.25" customHeight="1" x14ac:dyDescent="0.4"/>
    <row r="90" ht="20.25" customHeight="1" x14ac:dyDescent="0.4"/>
    <row r="91" ht="20.25" customHeight="1" x14ac:dyDescent="0.4"/>
    <row r="92" ht="20.25" customHeight="1" x14ac:dyDescent="0.4"/>
    <row r="93" ht="20.25" customHeight="1" x14ac:dyDescent="0.4"/>
    <row r="94" ht="20.25" customHeight="1" x14ac:dyDescent="0.4"/>
    <row r="95" ht="20.25" customHeight="1" x14ac:dyDescent="0.4"/>
    <row r="96" ht="20.25" customHeight="1" x14ac:dyDescent="0.4"/>
    <row r="97" ht="20.25" customHeight="1" x14ac:dyDescent="0.4"/>
    <row r="98" ht="20.25" customHeight="1" x14ac:dyDescent="0.4"/>
    <row r="99" ht="20.25" customHeight="1" x14ac:dyDescent="0.4"/>
    <row r="100" ht="20.25" customHeight="1" x14ac:dyDescent="0.4"/>
    <row r="101" ht="20.25" customHeight="1" x14ac:dyDescent="0.4"/>
    <row r="102" ht="20.25" customHeight="1" x14ac:dyDescent="0.4"/>
    <row r="103" ht="20.25" customHeight="1" x14ac:dyDescent="0.4"/>
    <row r="104" ht="20.25" customHeight="1" x14ac:dyDescent="0.4"/>
    <row r="105" ht="20.25" customHeight="1" x14ac:dyDescent="0.4"/>
    <row r="106" ht="20.25" customHeight="1" x14ac:dyDescent="0.4"/>
    <row r="107" ht="20.25" customHeight="1" x14ac:dyDescent="0.4"/>
    <row r="108" ht="20.25" customHeight="1" x14ac:dyDescent="0.4"/>
    <row r="109" ht="20.25" customHeight="1" x14ac:dyDescent="0.4"/>
    <row r="110" ht="20.25" customHeight="1" x14ac:dyDescent="0.4"/>
    <row r="111" ht="20.25" customHeight="1" x14ac:dyDescent="0.4"/>
    <row r="112" ht="20.25" customHeight="1" x14ac:dyDescent="0.4"/>
    <row r="113" ht="20.25" customHeight="1" x14ac:dyDescent="0.4"/>
    <row r="114" ht="20.25" customHeight="1" x14ac:dyDescent="0.4"/>
    <row r="115" ht="20.25" customHeight="1" x14ac:dyDescent="0.4"/>
    <row r="116" ht="20.25" customHeight="1" x14ac:dyDescent="0.4"/>
    <row r="117" ht="20.25" customHeight="1" x14ac:dyDescent="0.4"/>
    <row r="118" ht="20.25" customHeight="1" x14ac:dyDescent="0.4"/>
    <row r="119" ht="20.25" customHeight="1" x14ac:dyDescent="0.4"/>
    <row r="120" ht="20.25" customHeight="1" x14ac:dyDescent="0.4"/>
    <row r="121" ht="20.25" customHeight="1" x14ac:dyDescent="0.4"/>
    <row r="122" ht="20.25" customHeight="1" x14ac:dyDescent="0.4"/>
    <row r="123" ht="20.25" customHeight="1" x14ac:dyDescent="0.4"/>
    <row r="124" ht="20.25" customHeight="1" x14ac:dyDescent="0.4"/>
    <row r="125" ht="20.25" customHeight="1" x14ac:dyDescent="0.4"/>
    <row r="126" ht="20.25" customHeight="1" x14ac:dyDescent="0.4"/>
    <row r="127" ht="20.25" customHeight="1" x14ac:dyDescent="0.4"/>
    <row r="128" ht="20.25" customHeight="1" x14ac:dyDescent="0.4"/>
    <row r="129" ht="20.25" customHeight="1" x14ac:dyDescent="0.4"/>
    <row r="130" ht="20.25" customHeight="1" x14ac:dyDescent="0.4"/>
    <row r="131" ht="20.25" customHeight="1" x14ac:dyDescent="0.4"/>
    <row r="132" ht="20.25" customHeight="1" x14ac:dyDescent="0.4"/>
    <row r="133" ht="20.25" customHeight="1" x14ac:dyDescent="0.4"/>
    <row r="134" ht="20.25" customHeight="1" x14ac:dyDescent="0.4"/>
    <row r="135" ht="20.25" customHeight="1" x14ac:dyDescent="0.4"/>
    <row r="136" ht="20.25" customHeight="1" x14ac:dyDescent="0.4"/>
    <row r="137" ht="20.25" customHeight="1" x14ac:dyDescent="0.4"/>
    <row r="138" ht="20.25" customHeight="1" x14ac:dyDescent="0.4"/>
    <row r="139" ht="20.25" customHeight="1" x14ac:dyDescent="0.4"/>
    <row r="140" ht="20.25" customHeight="1" x14ac:dyDescent="0.4"/>
    <row r="141" ht="20.25" customHeight="1" x14ac:dyDescent="0.4"/>
    <row r="142" ht="20.25" customHeight="1" x14ac:dyDescent="0.4"/>
    <row r="143" ht="20.25" customHeight="1" x14ac:dyDescent="0.4"/>
    <row r="144" ht="20.25" customHeight="1" x14ac:dyDescent="0.4"/>
    <row r="145" ht="20.25" customHeight="1" x14ac:dyDescent="0.4"/>
    <row r="146" ht="20.25" customHeight="1" x14ac:dyDescent="0.4"/>
    <row r="147" ht="20.25" customHeight="1" x14ac:dyDescent="0.4"/>
    <row r="148" ht="20.25" customHeight="1" x14ac:dyDescent="0.4"/>
    <row r="149" ht="20.25" customHeight="1" x14ac:dyDescent="0.4"/>
    <row r="150" ht="20.25" customHeight="1" x14ac:dyDescent="0.4"/>
    <row r="151" ht="20.25" customHeight="1" x14ac:dyDescent="0.4"/>
    <row r="152" ht="20.25" customHeight="1" x14ac:dyDescent="0.4"/>
    <row r="153" ht="20.25" customHeight="1" x14ac:dyDescent="0.4"/>
    <row r="154" ht="20.25" customHeight="1" x14ac:dyDescent="0.4"/>
    <row r="155" ht="20.25" customHeight="1" x14ac:dyDescent="0.4"/>
    <row r="156" ht="20.25" customHeight="1" x14ac:dyDescent="0.4"/>
    <row r="157" ht="20.25" customHeight="1" x14ac:dyDescent="0.4"/>
    <row r="158" ht="20.25" customHeight="1" x14ac:dyDescent="0.4"/>
    <row r="159" ht="20.25" customHeight="1" x14ac:dyDescent="0.4"/>
    <row r="160" ht="20.25" customHeight="1" x14ac:dyDescent="0.4"/>
    <row r="161" ht="20.25" customHeight="1" x14ac:dyDescent="0.4"/>
    <row r="162" ht="20.25" customHeight="1" x14ac:dyDescent="0.4"/>
    <row r="163" ht="20.25" customHeight="1" x14ac:dyDescent="0.4"/>
    <row r="164" ht="20.25" customHeight="1" x14ac:dyDescent="0.4"/>
    <row r="165" ht="20.25" customHeight="1" x14ac:dyDescent="0.4"/>
    <row r="166" ht="20.25" customHeight="1" x14ac:dyDescent="0.4"/>
    <row r="167" ht="20.25" customHeight="1" x14ac:dyDescent="0.4"/>
    <row r="168" ht="20.25" customHeight="1" x14ac:dyDescent="0.4"/>
    <row r="169" ht="20.25" customHeight="1" x14ac:dyDescent="0.4"/>
    <row r="170" ht="20.25" customHeight="1" x14ac:dyDescent="0.4"/>
  </sheetData>
  <mergeCells count="4">
    <mergeCell ref="A14:G14"/>
    <mergeCell ref="B2:G2"/>
    <mergeCell ref="B5:C5"/>
    <mergeCell ref="A1:H1"/>
  </mergeCells>
  <phoneticPr fontId="0" type="noConversion"/>
  <pageMargins left="0.59055118110236227" right="0.19685039370078741" top="0.19685039370078741" bottom="0.19685039370078741" header="0.11811023622047245" footer="0.23622047244094491"/>
  <pageSetup paperSize="9" scale="66" fitToHeight="0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Ampop ampopagir</vt:lpstr>
      <vt:lpstr>'Ampop ampopagir'!Print_Area</vt:lpstr>
      <vt:lpstr>'Ampop ampopagir'!Print_Titles</vt:lpstr>
    </vt:vector>
  </TitlesOfParts>
  <Company>Dorproject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lastModifiedBy>Ruben Arakelyan</cp:lastModifiedBy>
  <cp:lastPrinted>2024-12-02T11:45:18Z</cp:lastPrinted>
  <dcterms:created xsi:type="dcterms:W3CDTF">2009-04-22T11:41:30Z</dcterms:created>
  <dcterms:modified xsi:type="dcterms:W3CDTF">2025-02-14T07:31:57Z</dcterms:modified>
</cp:coreProperties>
</file>